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\DBI\352284\04 Aanbestedingsstukken\06 Noord-Holland Zuid\01 Selectieleidraad\Bijlagen\"/>
    </mc:Choice>
  </mc:AlternateContent>
  <bookViews>
    <workbookView xWindow="360" yWindow="75" windowWidth="14355" windowHeight="7185"/>
  </bookViews>
  <sheets>
    <sheet name="Rekenmodel" sheetId="1" r:id="rId1"/>
  </sheets>
  <calcPr calcId="171027"/>
</workbook>
</file>

<file path=xl/calcChain.xml><?xml version="1.0" encoding="utf-8"?>
<calcChain xmlns="http://schemas.openxmlformats.org/spreadsheetml/2006/main">
  <c r="R19" i="1" l="1"/>
  <c r="R18" i="1"/>
  <c r="R17" i="1"/>
  <c r="R16" i="1"/>
  <c r="R15" i="1"/>
  <c r="R14" i="1"/>
  <c r="R13" i="1"/>
  <c r="R12" i="1"/>
  <c r="R11" i="1"/>
  <c r="D18" i="1"/>
  <c r="F17" i="1" l="1"/>
  <c r="E17" i="1"/>
  <c r="D17" i="1"/>
  <c r="J19" i="1" l="1"/>
  <c r="F18" i="1" l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6" i="1"/>
  <c r="J6" i="1" s="1"/>
  <c r="E18" i="1"/>
  <c r="G15" i="1"/>
  <c r="L9" i="1" l="1"/>
  <c r="L12" i="1"/>
  <c r="L6" i="1"/>
  <c r="L11" i="1"/>
  <c r="L8" i="1"/>
  <c r="L7" i="1"/>
  <c r="L13" i="1"/>
  <c r="L10" i="1"/>
  <c r="D19" i="1"/>
  <c r="F19" i="1"/>
  <c r="E19" i="1"/>
  <c r="L14" i="1"/>
  <c r="L15" i="1" l="1"/>
  <c r="G19" i="1"/>
  <c r="H19" i="1" s="1"/>
  <c r="L19" i="1" l="1"/>
  <c r="M19" i="1" s="1"/>
</calcChain>
</file>

<file path=xl/sharedStrings.xml><?xml version="1.0" encoding="utf-8"?>
<sst xmlns="http://schemas.openxmlformats.org/spreadsheetml/2006/main" count="66" uniqueCount="35">
  <si>
    <t>punten</t>
  </si>
  <si>
    <t>Punten</t>
  </si>
  <si>
    <t>Eindscore</t>
  </si>
  <si>
    <t>Met referentie voldoen aan</t>
  </si>
  <si>
    <t>Gegadigde scoort punten voor:</t>
  </si>
  <si>
    <t>I</t>
  </si>
  <si>
    <t>II</t>
  </si>
  <si>
    <t>III</t>
  </si>
  <si>
    <t>IV</t>
  </si>
  <si>
    <t>Kerncompetentie</t>
  </si>
  <si>
    <t>Referentie</t>
  </si>
  <si>
    <t># keer voldaan aan kerncompetentie</t>
  </si>
  <si>
    <t>a</t>
  </si>
  <si>
    <t>b</t>
  </si>
  <si>
    <t>c</t>
  </si>
  <si>
    <t>d</t>
  </si>
  <si>
    <t xml:space="preserve">Met 1 referentie voldaan aan kerncompetentie = </t>
  </si>
  <si>
    <t xml:space="preserve">Met 2 referenties voldaan aan kerncompetentie = </t>
  </si>
  <si>
    <t xml:space="preserve">Met 3 referenties voldaan aan kerncompetentie = </t>
  </si>
  <si>
    <t>Kerncompetenties (horizontaal)</t>
  </si>
  <si>
    <t>Referenties (verticaal)</t>
  </si>
  <si>
    <t>kerncompetentie =</t>
  </si>
  <si>
    <t>kerncompetenties =</t>
  </si>
  <si>
    <t>Hoogste # punten</t>
  </si>
  <si>
    <t>min. 1 in I, II, III, IV</t>
  </si>
  <si>
    <t>Score # referenties</t>
  </si>
  <si>
    <t>Vergelijkbaarheid</t>
  </si>
  <si>
    <t>Weging
%</t>
  </si>
  <si>
    <t>subtotaal
score</t>
  </si>
  <si>
    <t>1) Score horizontaal</t>
  </si>
  <si>
    <t>2) Score verticaal</t>
  </si>
  <si>
    <t>3) Score vergelijk-baarheid</t>
  </si>
  <si>
    <r>
      <rPr>
        <b/>
        <sz val="10"/>
        <color theme="1"/>
        <rFont val="Calibri"/>
        <family val="2"/>
        <scheme val="minor"/>
      </rPr>
      <t>3) Vergelijkbaarheid:</t>
    </r>
    <r>
      <rPr>
        <sz val="10"/>
        <color theme="1"/>
        <rFont val="Calibri"/>
        <family val="2"/>
        <scheme val="minor"/>
      </rPr>
      <t xml:space="preserve">
* Voor elk van de 3 referentieprojecten wordt bepaald of deze wel (1) of niet (0) vergelijkbaar is met het voorliggende werk. Dit resulteert in een score op vergelijkbaarheid (van 0 tot 3).
</t>
    </r>
    <r>
      <rPr>
        <b/>
        <sz val="10"/>
        <color theme="1"/>
        <rFont val="Calibri"/>
        <family val="2"/>
        <scheme val="minor"/>
      </rPr>
      <t>Subtotaal score:</t>
    </r>
    <r>
      <rPr>
        <sz val="10"/>
        <color theme="1"/>
        <rFont val="Calibri"/>
        <family val="2"/>
        <scheme val="minor"/>
      </rPr>
      <t xml:space="preserve">
De totaalscore horizontaal (1) + verticaal (2) wordt gemiddeld. Daarmee is een score behaalbaar van 0 tot 10.
</t>
    </r>
    <r>
      <rPr>
        <b/>
        <sz val="10"/>
        <color theme="1"/>
        <rFont val="Calibri"/>
        <family val="2"/>
        <scheme val="minor"/>
      </rPr>
      <t>Eindscore:</t>
    </r>
    <r>
      <rPr>
        <sz val="10"/>
        <color theme="1"/>
        <rFont val="Calibri"/>
        <family val="2"/>
        <scheme val="minor"/>
      </rPr>
      <t xml:space="preserve">
De eindscore wordt bepaald door de subtotaal score op te tellen bij de bonus vergelijkbaarheid. Daarbij is:
* subtotaal score (zie hierboven)
* de bonus vergelijkbaarheid is afhankelijk van de subtotaalscore en het aantal projecten dat vergelijkbaar is (0-3). De bonus wordt als volgt berekend = subtotaalscore * (</t>
    </r>
    <r>
      <rPr>
        <sz val="10"/>
        <color theme="1"/>
        <rFont val="Calibri"/>
        <family val="2"/>
      </rPr>
      <t>⅓</t>
    </r>
    <r>
      <rPr>
        <sz val="10"/>
        <color theme="1"/>
        <rFont val="Calibri"/>
        <family val="2"/>
        <scheme val="minor"/>
      </rPr>
      <t xml:space="preserve">) * score vergelijkbaarheid (3) * 0,45. 
* Daarmee is (bij subtotaal score van een 10) maximaal 4,5 punt te verdienen, de bonuspunten lopen vervolgens linear. Bijvoorbeeld: bij subtotaal score van 5 zijn maximaal 2,25 punten te verdienen. 
* De maximale eindscore is daarmee 14,5.
</t>
    </r>
  </si>
  <si>
    <r>
      <rPr>
        <b/>
        <sz val="10"/>
        <color theme="1"/>
        <rFont val="Calibri"/>
        <family val="2"/>
        <scheme val="minor"/>
      </rPr>
      <t>Gegadigde selecteert zijn 'beste' 3 projecten (referenties). Deze worden beoordeeld op:</t>
    </r>
    <r>
      <rPr>
        <sz val="10"/>
        <color theme="1"/>
        <rFont val="Calibri"/>
        <family val="2"/>
        <scheme val="minor"/>
      </rPr>
      <t xml:space="preserve">
1) totaal aantal kerncompetenties waaraan voldaan wordt (horizontaal) 
2) totaal aantal kerncompetenties waaraan binnen 1 referentie voldaan wordt (verticaal)
3) vergelijkbaarheid van referenties met het voorliggende Werk
</t>
    </r>
    <r>
      <rPr>
        <b/>
        <sz val="10"/>
        <color theme="1"/>
        <rFont val="Calibri"/>
        <family val="2"/>
        <scheme val="minor"/>
      </rPr>
      <t xml:space="preserve">1) Horizontaal: </t>
    </r>
    <r>
      <rPr>
        <sz val="10"/>
        <color theme="1"/>
        <rFont val="Calibri"/>
        <family val="2"/>
        <scheme val="minor"/>
      </rPr>
      <t xml:space="preserve">
* Per kerncompetentie wordt gekeken hoe vaak aan deze kerncompetitie wordt voldaan. De score wordt toegekend in verhouding 6-8-10 (1x, 2x, 3x voldoen)
* De punten worden vermenigvuldigd met een weegfactor (%), daaruit volgt een score per kerncompetentie. De som van de scores van alle kerncompetenties resulteert in een totaalscore tussen de 0-10
</t>
    </r>
    <r>
      <rPr>
        <b/>
        <sz val="10"/>
        <color theme="1"/>
        <rFont val="Calibri"/>
        <family val="2"/>
        <scheme val="minor"/>
      </rPr>
      <t>2) Verticaal:</t>
    </r>
    <r>
      <rPr>
        <sz val="10"/>
        <color theme="1"/>
        <rFont val="Calibri"/>
        <family val="2"/>
        <scheme val="minor"/>
      </rPr>
      <t xml:space="preserve">
Per referentie wordt gekeken aan hoeveel kerncompetenties de referentie voldoet. De score wordt toegekend:
* Aan het totaal aantal kerncompetenties waaraan de referentie voldoet (ongeacht de categorie): 1 kerncompetentie = 1 punt, 9 kerncompetenties = 100 punten. Tussenliggende punten worden exponentieel toegekend (zie overzicht hiernaast).
* Indien de referentie ten minste 1 kerncompetentie in zowel categorie I, II, III en IV scoort dan geeft dit 50 punten.
* De hoogste score (of voor totaal aantal kerncompetenties, of voor ten minste 1 kerncompetentie in alle categorie</t>
    </r>
    <r>
      <rPr>
        <sz val="10"/>
        <color theme="1"/>
        <rFont val="Calibri"/>
        <family val="2"/>
      </rPr>
      <t>ë</t>
    </r>
    <r>
      <rPr>
        <sz val="10"/>
        <color theme="1"/>
        <rFont val="Calibri"/>
        <family val="2"/>
        <scheme val="minor"/>
      </rPr>
      <t>n) bepaalt de behaalde punten voor de referentie (maximaal 100).
* Voor elke referentie zijn maximaal 100 punten te verdienen, voor de 3 referenties zijn maximaal 300 punten te verdienen. Het aantal punten wordt gedeeld door 30 wat resulteert in een totaalscore tussen de 0-10.</t>
    </r>
  </si>
  <si>
    <t>Rekenvoorbeeld Selectiecriteria Gebiedscontract Noord-Holland Zuid (simuleren = alleen blauwe cellen aanpassen!)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</si>
</sst>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/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28" xfId="0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27" xfId="0" applyBorder="1"/>
    <xf numFmtId="0" fontId="0" fillId="0" borderId="26" xfId="0" applyBorder="1"/>
    <xf numFmtId="0" fontId="0" fillId="0" borderId="19" xfId="0" applyBorder="1"/>
    <xf numFmtId="1" fontId="0" fillId="0" borderId="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4" xfId="0" applyFont="1" applyBorder="1"/>
    <xf numFmtId="0" fontId="3" fillId="0" borderId="38" xfId="0" applyFont="1" applyBorder="1"/>
    <xf numFmtId="0" fontId="3" fillId="0" borderId="0" xfId="0" applyFont="1" applyBorder="1"/>
    <xf numFmtId="0" fontId="0" fillId="0" borderId="4" xfId="0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0" fontId="6" fillId="0" borderId="0" xfId="0" applyFont="1" applyBorder="1"/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6" fillId="0" borderId="0" xfId="0" applyFont="1" applyFill="1" applyBorder="1"/>
    <xf numFmtId="1" fontId="6" fillId="0" borderId="0" xfId="1" applyNumberFormat="1" applyFont="1" applyFill="1" applyBorder="1"/>
    <xf numFmtId="0" fontId="6" fillId="0" borderId="18" xfId="0" applyFont="1" applyBorder="1" applyAlignment="1">
      <alignment vertical="top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3" borderId="25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" fontId="6" fillId="0" borderId="0" xfId="1" applyNumberFormat="1" applyFont="1" applyFill="1" applyBorder="1" applyAlignment="1">
      <alignment vertical="top"/>
    </xf>
    <xf numFmtId="1" fontId="0" fillId="0" borderId="14" xfId="0" applyNumberFormat="1" applyBorder="1" applyAlignment="1">
      <alignment horizontal="center"/>
    </xf>
    <xf numFmtId="0" fontId="0" fillId="0" borderId="39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</cellXfs>
  <cellStyles count="2">
    <cellStyle name="Procent" xfId="1" builtinId="5"/>
    <cellStyle name="Standaard" xfId="0" builtinId="0"/>
  </cellStyles>
  <dxfs count="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110" zoomScaleNormal="110" workbookViewId="0">
      <selection activeCell="N7" sqref="N7"/>
    </sheetView>
  </sheetViews>
  <sheetFormatPr defaultRowHeight="15" x14ac:dyDescent="0.25"/>
  <cols>
    <col min="1" max="1" width="6.7109375" customWidth="1"/>
    <col min="2" max="4" width="5.7109375" customWidth="1"/>
    <col min="5" max="5" width="6.7109375" customWidth="1"/>
    <col min="6" max="7" width="7.7109375" customWidth="1"/>
    <col min="8" max="8" width="8.7109375" customWidth="1"/>
    <col min="9" max="9" width="16.28515625" customWidth="1"/>
    <col min="10" max="10" width="10.42578125" customWidth="1"/>
    <col min="11" max="11" width="3.7109375" customWidth="1"/>
    <col min="12" max="12" width="11" customWidth="1"/>
    <col min="13" max="13" width="9.42578125" customWidth="1"/>
    <col min="14" max="14" width="10.5703125" customWidth="1"/>
    <col min="15" max="15" width="22.5703125" customWidth="1"/>
    <col min="16" max="16" width="2.7109375" customWidth="1"/>
    <col min="17" max="17" width="16.5703125" customWidth="1"/>
    <col min="18" max="18" width="3.7109375" customWidth="1"/>
  </cols>
  <sheetData>
    <row r="1" spans="1:23" ht="15.75" thickBot="1" x14ac:dyDescent="0.3">
      <c r="A1" s="88" t="s">
        <v>34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</row>
    <row r="2" spans="1:23" ht="15.75" thickBot="1" x14ac:dyDescent="0.3"/>
    <row r="3" spans="1:23" ht="15" customHeight="1" x14ac:dyDescent="0.25">
      <c r="B3" s="1"/>
      <c r="C3" s="4"/>
      <c r="D3" s="78" t="s">
        <v>10</v>
      </c>
      <c r="E3" s="79"/>
      <c r="F3" s="80"/>
      <c r="G3" s="81" t="s">
        <v>27</v>
      </c>
      <c r="H3" s="55"/>
      <c r="I3" s="84" t="s">
        <v>11</v>
      </c>
      <c r="J3" s="91" t="s">
        <v>1</v>
      </c>
      <c r="K3" s="56"/>
      <c r="L3" s="68" t="s">
        <v>29</v>
      </c>
      <c r="O3" s="44" t="s">
        <v>4</v>
      </c>
      <c r="T3" s="46"/>
      <c r="U3" s="46"/>
      <c r="V3" s="46"/>
      <c r="W3" s="46"/>
    </row>
    <row r="4" spans="1:23" ht="15.75" thickBot="1" x14ac:dyDescent="0.3">
      <c r="B4" s="1"/>
      <c r="C4" s="4"/>
      <c r="D4" s="6">
        <v>1</v>
      </c>
      <c r="E4" s="7">
        <v>2</v>
      </c>
      <c r="F4" s="23">
        <v>3</v>
      </c>
      <c r="G4" s="82"/>
      <c r="H4" s="57"/>
      <c r="I4" s="85"/>
      <c r="J4" s="92"/>
      <c r="K4" s="56"/>
      <c r="L4" s="87"/>
      <c r="T4" s="46"/>
      <c r="U4" s="46"/>
    </row>
    <row r="5" spans="1:23" ht="15.75" thickBot="1" x14ac:dyDescent="0.3">
      <c r="A5" s="33" t="s">
        <v>26</v>
      </c>
      <c r="B5" s="34"/>
      <c r="C5" s="35"/>
      <c r="D5" s="58">
        <v>1</v>
      </c>
      <c r="E5" s="59">
        <v>1</v>
      </c>
      <c r="F5" s="60">
        <v>1</v>
      </c>
      <c r="G5" s="83"/>
      <c r="H5" s="57"/>
      <c r="I5" s="86"/>
      <c r="J5" s="93"/>
      <c r="K5" s="56"/>
      <c r="L5" s="69"/>
      <c r="O5" s="45" t="s">
        <v>19</v>
      </c>
      <c r="P5" s="46"/>
      <c r="Q5" s="46"/>
      <c r="R5" s="46"/>
      <c r="S5" s="46"/>
      <c r="T5" s="46"/>
      <c r="U5" s="46"/>
    </row>
    <row r="6" spans="1:23" ht="15" customHeight="1" x14ac:dyDescent="0.25">
      <c r="A6" s="71" t="s">
        <v>9</v>
      </c>
      <c r="B6" s="39" t="s">
        <v>5</v>
      </c>
      <c r="C6" s="13" t="s">
        <v>12</v>
      </c>
      <c r="D6" s="17">
        <v>1</v>
      </c>
      <c r="E6" s="18">
        <v>1</v>
      </c>
      <c r="F6" s="24">
        <v>1</v>
      </c>
      <c r="G6" s="47">
        <v>5</v>
      </c>
      <c r="H6" s="16"/>
      <c r="I6" s="5">
        <f>COUNTIF(D6:F6,1)</f>
        <v>3</v>
      </c>
      <c r="J6" s="10">
        <f>IF(I6=0,0,(IF(I6=1,$R$6,IF(I6=2,$R$7,$R$8))))</f>
        <v>10</v>
      </c>
      <c r="L6" s="31">
        <f>G6%*J6</f>
        <v>0.5</v>
      </c>
      <c r="O6" s="46" t="s">
        <v>16</v>
      </c>
      <c r="P6" s="46"/>
      <c r="Q6" s="46"/>
      <c r="R6" s="50">
        <v>6</v>
      </c>
      <c r="S6" s="46" t="s">
        <v>0</v>
      </c>
      <c r="T6" s="46"/>
      <c r="U6" s="46"/>
    </row>
    <row r="7" spans="1:23" x14ac:dyDescent="0.25">
      <c r="A7" s="72"/>
      <c r="B7" s="1"/>
      <c r="C7" s="14" t="s">
        <v>13</v>
      </c>
      <c r="D7" s="19">
        <v>1</v>
      </c>
      <c r="E7" s="20">
        <v>1</v>
      </c>
      <c r="F7" s="25">
        <v>1</v>
      </c>
      <c r="G7" s="48">
        <v>5</v>
      </c>
      <c r="H7" s="16"/>
      <c r="I7" s="2">
        <f t="shared" ref="I7:I14" si="0">COUNTIF(D7:F7,1)</f>
        <v>3</v>
      </c>
      <c r="J7" s="11">
        <f t="shared" ref="J7:J14" si="1">IF(I7=0,0,(IF(I7=1,$R$6,IF(I7=2,$R$7,$R$8))))</f>
        <v>10</v>
      </c>
      <c r="L7" s="32">
        <f t="shared" ref="L7:L14" si="2">G7%*J7</f>
        <v>0.5</v>
      </c>
      <c r="O7" s="46" t="s">
        <v>17</v>
      </c>
      <c r="P7" s="46"/>
      <c r="Q7" s="46"/>
      <c r="R7" s="50">
        <v>8</v>
      </c>
      <c r="S7" s="46" t="s">
        <v>0</v>
      </c>
      <c r="T7" s="46"/>
      <c r="U7" s="46"/>
      <c r="V7" s="50"/>
      <c r="W7" s="46"/>
    </row>
    <row r="8" spans="1:23" x14ac:dyDescent="0.25">
      <c r="A8" s="72"/>
      <c r="B8" s="1"/>
      <c r="C8" s="14" t="s">
        <v>14</v>
      </c>
      <c r="D8" s="19">
        <v>1</v>
      </c>
      <c r="E8" s="20">
        <v>1</v>
      </c>
      <c r="F8" s="25">
        <v>1</v>
      </c>
      <c r="G8" s="48">
        <v>10</v>
      </c>
      <c r="H8" s="16"/>
      <c r="I8" s="2">
        <f t="shared" si="0"/>
        <v>3</v>
      </c>
      <c r="J8" s="11">
        <f t="shared" si="1"/>
        <v>10</v>
      </c>
      <c r="L8" s="32">
        <f t="shared" si="2"/>
        <v>1</v>
      </c>
      <c r="O8" s="46" t="s">
        <v>18</v>
      </c>
      <c r="P8" s="46"/>
      <c r="Q8" s="46"/>
      <c r="R8" s="50">
        <v>10</v>
      </c>
      <c r="S8" s="46" t="s">
        <v>0</v>
      </c>
      <c r="T8" s="46"/>
      <c r="U8" s="46"/>
      <c r="V8" s="50"/>
      <c r="W8" s="46"/>
    </row>
    <row r="9" spans="1:23" x14ac:dyDescent="0.25">
      <c r="A9" s="72"/>
      <c r="B9" s="1"/>
      <c r="C9" s="14" t="s">
        <v>15</v>
      </c>
      <c r="D9" s="19">
        <v>1</v>
      </c>
      <c r="E9" s="20">
        <v>1</v>
      </c>
      <c r="F9" s="25">
        <v>1</v>
      </c>
      <c r="G9" s="48">
        <v>20</v>
      </c>
      <c r="H9" s="16"/>
      <c r="I9" s="2">
        <f t="shared" si="0"/>
        <v>3</v>
      </c>
      <c r="J9" s="11">
        <f t="shared" si="1"/>
        <v>10</v>
      </c>
      <c r="L9" s="32">
        <f t="shared" si="2"/>
        <v>2</v>
      </c>
      <c r="O9" s="46"/>
      <c r="P9" s="46"/>
      <c r="Q9" s="46"/>
      <c r="R9" s="46"/>
      <c r="S9" s="46"/>
    </row>
    <row r="10" spans="1:23" x14ac:dyDescent="0.25">
      <c r="A10" s="72"/>
      <c r="B10" s="40" t="s">
        <v>6</v>
      </c>
      <c r="C10" s="14" t="s">
        <v>12</v>
      </c>
      <c r="D10" s="19">
        <v>1</v>
      </c>
      <c r="E10" s="20">
        <v>1</v>
      </c>
      <c r="F10" s="25">
        <v>1</v>
      </c>
      <c r="G10" s="48">
        <v>15</v>
      </c>
      <c r="H10" s="16"/>
      <c r="I10" s="2">
        <f t="shared" si="0"/>
        <v>3</v>
      </c>
      <c r="J10" s="11">
        <f t="shared" si="1"/>
        <v>10</v>
      </c>
      <c r="L10" s="32">
        <f t="shared" si="2"/>
        <v>1.5</v>
      </c>
      <c r="O10" s="45" t="s">
        <v>20</v>
      </c>
      <c r="P10" s="46"/>
      <c r="Q10" s="46"/>
      <c r="R10" s="46"/>
      <c r="S10" s="46"/>
    </row>
    <row r="11" spans="1:23" x14ac:dyDescent="0.25">
      <c r="A11" s="72"/>
      <c r="B11" s="40" t="s">
        <v>7</v>
      </c>
      <c r="C11" s="14" t="s">
        <v>12</v>
      </c>
      <c r="D11" s="19">
        <v>1</v>
      </c>
      <c r="E11" s="20">
        <v>1</v>
      </c>
      <c r="F11" s="25">
        <v>1</v>
      </c>
      <c r="G11" s="48">
        <v>10</v>
      </c>
      <c r="H11" s="16"/>
      <c r="I11" s="2">
        <f t="shared" si="0"/>
        <v>3</v>
      </c>
      <c r="J11" s="11">
        <f t="shared" si="1"/>
        <v>10</v>
      </c>
      <c r="L11" s="32">
        <f t="shared" si="2"/>
        <v>1</v>
      </c>
      <c r="O11" s="46" t="s">
        <v>3</v>
      </c>
      <c r="P11" s="46">
        <v>1</v>
      </c>
      <c r="Q11" s="46" t="s">
        <v>21</v>
      </c>
      <c r="R11" s="51">
        <f t="shared" ref="R11:R19" si="3">(P11^(LOG(100,9)))</f>
        <v>1</v>
      </c>
      <c r="S11" s="46" t="s">
        <v>0</v>
      </c>
    </row>
    <row r="12" spans="1:23" x14ac:dyDescent="0.25">
      <c r="A12" s="72"/>
      <c r="B12" s="41"/>
      <c r="C12" s="14" t="s">
        <v>13</v>
      </c>
      <c r="D12" s="19">
        <v>1</v>
      </c>
      <c r="E12" s="20">
        <v>1</v>
      </c>
      <c r="F12" s="25">
        <v>1</v>
      </c>
      <c r="G12" s="48">
        <v>5</v>
      </c>
      <c r="H12" s="16"/>
      <c r="I12" s="2">
        <f t="shared" si="0"/>
        <v>3</v>
      </c>
      <c r="J12" s="11">
        <f t="shared" si="1"/>
        <v>10</v>
      </c>
      <c r="L12" s="32">
        <f t="shared" si="2"/>
        <v>0.5</v>
      </c>
      <c r="O12" s="46" t="s">
        <v>3</v>
      </c>
      <c r="P12" s="46">
        <v>2</v>
      </c>
      <c r="Q12" s="46" t="s">
        <v>22</v>
      </c>
      <c r="R12" s="51">
        <f t="shared" si="3"/>
        <v>4.2749373414050957</v>
      </c>
      <c r="S12" s="46" t="s">
        <v>0</v>
      </c>
    </row>
    <row r="13" spans="1:23" x14ac:dyDescent="0.25">
      <c r="A13" s="72"/>
      <c r="B13" s="40" t="s">
        <v>8</v>
      </c>
      <c r="C13" s="14" t="s">
        <v>12</v>
      </c>
      <c r="D13" s="19">
        <v>1</v>
      </c>
      <c r="E13" s="20">
        <v>1</v>
      </c>
      <c r="F13" s="25">
        <v>1</v>
      </c>
      <c r="G13" s="48">
        <v>15</v>
      </c>
      <c r="H13" s="16"/>
      <c r="I13" s="2">
        <f t="shared" si="0"/>
        <v>3</v>
      </c>
      <c r="J13" s="11">
        <f t="shared" si="1"/>
        <v>10</v>
      </c>
      <c r="L13" s="32">
        <f t="shared" si="2"/>
        <v>1.5</v>
      </c>
      <c r="O13" s="46" t="s">
        <v>3</v>
      </c>
      <c r="P13" s="46">
        <v>3</v>
      </c>
      <c r="Q13" s="46" t="s">
        <v>22</v>
      </c>
      <c r="R13" s="51">
        <f t="shared" si="3"/>
        <v>10.000000000000007</v>
      </c>
      <c r="S13" s="46" t="s">
        <v>0</v>
      </c>
    </row>
    <row r="14" spans="1:23" ht="15.75" thickBot="1" x14ac:dyDescent="0.3">
      <c r="A14" s="73"/>
      <c r="B14" s="8"/>
      <c r="C14" s="15" t="s">
        <v>13</v>
      </c>
      <c r="D14" s="21">
        <v>1</v>
      </c>
      <c r="E14" s="22">
        <v>1</v>
      </c>
      <c r="F14" s="26">
        <v>1</v>
      </c>
      <c r="G14" s="49">
        <v>15</v>
      </c>
      <c r="H14" s="16"/>
      <c r="I14" s="3">
        <f t="shared" si="0"/>
        <v>3</v>
      </c>
      <c r="J14" s="12">
        <f t="shared" si="1"/>
        <v>10</v>
      </c>
      <c r="K14" s="1"/>
      <c r="L14" s="32">
        <f t="shared" si="2"/>
        <v>1.5</v>
      </c>
      <c r="O14" s="46" t="s">
        <v>3</v>
      </c>
      <c r="P14" s="46">
        <v>4</v>
      </c>
      <c r="Q14" s="46" t="s">
        <v>22</v>
      </c>
      <c r="R14" s="51">
        <f t="shared" si="3"/>
        <v>18.27508927293967</v>
      </c>
      <c r="S14" s="46" t="s">
        <v>0</v>
      </c>
    </row>
    <row r="15" spans="1:23" ht="15.75" thickBot="1" x14ac:dyDescent="0.3">
      <c r="C15" s="9"/>
      <c r="D15" s="9"/>
      <c r="E15" s="9"/>
      <c r="F15" s="9"/>
      <c r="G15" s="27">
        <f>SUM(G6:G14)</f>
        <v>100</v>
      </c>
      <c r="H15" s="1"/>
      <c r="J15" s="42"/>
      <c r="K15" s="29"/>
      <c r="L15" s="30">
        <f>SUM(L6:L14)</f>
        <v>10</v>
      </c>
      <c r="O15" s="46" t="s">
        <v>3</v>
      </c>
      <c r="P15" s="46">
        <v>5</v>
      </c>
      <c r="Q15" s="46" t="s">
        <v>22</v>
      </c>
      <c r="R15" s="51">
        <f t="shared" si="3"/>
        <v>29.172491415642423</v>
      </c>
      <c r="S15" s="46" t="s">
        <v>0</v>
      </c>
    </row>
    <row r="16" spans="1:23" ht="15.75" customHeight="1" thickBot="1" x14ac:dyDescent="0.3">
      <c r="C16" s="1"/>
      <c r="D16" s="1"/>
      <c r="E16" s="1"/>
      <c r="F16" s="1"/>
      <c r="G16" s="28"/>
      <c r="H16" s="1"/>
      <c r="J16" s="16"/>
      <c r="K16" s="29"/>
      <c r="L16" s="16"/>
      <c r="O16" s="46" t="s">
        <v>3</v>
      </c>
      <c r="P16" s="46">
        <v>6</v>
      </c>
      <c r="Q16" s="46" t="s">
        <v>22</v>
      </c>
      <c r="R16" s="51">
        <f t="shared" si="3"/>
        <v>42.749373414050964</v>
      </c>
      <c r="S16" s="46" t="s">
        <v>0</v>
      </c>
    </row>
    <row r="17" spans="1:22" ht="21" customHeight="1" x14ac:dyDescent="0.25">
      <c r="A17" s="53" t="s">
        <v>25</v>
      </c>
      <c r="B17" s="54"/>
      <c r="C17" s="54"/>
      <c r="D17" s="37">
        <f>(SUM(D6:D14)^(LOG(100,9)))</f>
        <v>100.00000000000013</v>
      </c>
      <c r="E17" s="37">
        <f>(SUM(E6:E14)^(LOG(100,9)))</f>
        <v>100.00000000000013</v>
      </c>
      <c r="F17" s="64">
        <f>(SUM(F6:F14)^(LOG(100,9)))</f>
        <v>100.00000000000013</v>
      </c>
      <c r="H17" s="68" t="s">
        <v>30</v>
      </c>
      <c r="J17" s="74" t="s">
        <v>31</v>
      </c>
      <c r="L17" s="74" t="s">
        <v>28</v>
      </c>
      <c r="M17" s="76" t="s">
        <v>2</v>
      </c>
      <c r="O17" s="46" t="s">
        <v>3</v>
      </c>
      <c r="P17" s="46">
        <v>7</v>
      </c>
      <c r="Q17" s="46" t="s">
        <v>22</v>
      </c>
      <c r="R17" s="51">
        <f t="shared" si="3"/>
        <v>59.053242538376836</v>
      </c>
      <c r="S17" s="46" t="s">
        <v>0</v>
      </c>
    </row>
    <row r="18" spans="1:22" ht="23.25" customHeight="1" thickBot="1" x14ac:dyDescent="0.3">
      <c r="A18" s="65" t="s">
        <v>24</v>
      </c>
      <c r="B18" s="66"/>
      <c r="C18" s="67"/>
      <c r="D18" s="38">
        <f>IF(SUM(D6:D9)&gt;0,(IF(SUM(D10:D10)&gt;0,(IF(SUM(D11:D12)&gt;0,(IF(SUM(D13:D14)&gt;0,50,0)),0)),0)),0)</f>
        <v>50</v>
      </c>
      <c r="E18" s="38">
        <f>IF(SUM(E6:E9)&gt;0,(IF(SUM(E10:E10)&gt;0,(IF(SUM(E11:E12)&gt;0,(IF(SUM(E13:E14)&gt;0,50,0)),0)),0)),0)</f>
        <v>50</v>
      </c>
      <c r="F18" s="12">
        <f>IF(SUM(F6:F9)&gt;0,(IF(SUM(F10:F10)&gt;0,(IF(SUM(F11:F12)&gt;0,(IF(SUM(F13:F14)&gt;0,50,0)),0)),0)),0)</f>
        <v>50</v>
      </c>
      <c r="G18" s="28"/>
      <c r="H18" s="69"/>
      <c r="J18" s="75"/>
      <c r="L18" s="75"/>
      <c r="M18" s="77"/>
      <c r="O18" s="46" t="s">
        <v>3</v>
      </c>
      <c r="P18" s="46">
        <v>8</v>
      </c>
      <c r="Q18" s="46" t="s">
        <v>22</v>
      </c>
      <c r="R18" s="51">
        <f t="shared" si="3"/>
        <v>78.124861550401491</v>
      </c>
      <c r="S18" s="46" t="s">
        <v>0</v>
      </c>
    </row>
    <row r="19" spans="1:22" ht="15.75" thickBot="1" x14ac:dyDescent="0.3">
      <c r="A19" s="33" t="s">
        <v>23</v>
      </c>
      <c r="B19" s="34"/>
      <c r="C19" s="35"/>
      <c r="D19" s="36">
        <f>MAX(D17:D18)</f>
        <v>100.00000000000013</v>
      </c>
      <c r="E19" s="36">
        <f t="shared" ref="E19:F19" si="4">MAX(E17:E18)</f>
        <v>100.00000000000013</v>
      </c>
      <c r="F19" s="36">
        <f t="shared" si="4"/>
        <v>100.00000000000013</v>
      </c>
      <c r="G19" s="43">
        <f>SUM(D19:F19)</f>
        <v>300.0000000000004</v>
      </c>
      <c r="H19" s="30">
        <f>G19/30</f>
        <v>10.000000000000012</v>
      </c>
      <c r="J19" s="36">
        <f>SUM(D5:F5)</f>
        <v>3</v>
      </c>
      <c r="L19" s="30">
        <f>(L15+H19)*0.5</f>
        <v>10.000000000000007</v>
      </c>
      <c r="M19" s="30">
        <f>L19+(L19/3)*0.45*J19</f>
        <v>14.500000000000011</v>
      </c>
      <c r="O19" s="62" t="s">
        <v>3</v>
      </c>
      <c r="P19" s="62">
        <v>9</v>
      </c>
      <c r="Q19" s="62" t="s">
        <v>22</v>
      </c>
      <c r="R19" s="63">
        <f t="shared" si="3"/>
        <v>100.00000000000013</v>
      </c>
      <c r="S19" s="62" t="s">
        <v>0</v>
      </c>
    </row>
    <row r="20" spans="1:22" ht="15.75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"/>
      <c r="U20" s="1"/>
      <c r="V20" s="1"/>
    </row>
    <row r="21" spans="1:2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 x14ac:dyDescent="0.25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61"/>
      <c r="N22" s="70" t="s">
        <v>32</v>
      </c>
      <c r="O22" s="70"/>
      <c r="P22" s="70"/>
      <c r="Q22" s="70"/>
      <c r="R22" s="70"/>
      <c r="S22" s="70"/>
      <c r="T22" s="61"/>
      <c r="U22" s="61"/>
      <c r="V22" s="1"/>
    </row>
    <row r="23" spans="1:22" ht="15" customHeight="1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61"/>
      <c r="N23" s="70"/>
      <c r="O23" s="70"/>
      <c r="P23" s="70"/>
      <c r="Q23" s="70"/>
      <c r="R23" s="70"/>
      <c r="S23" s="70"/>
      <c r="T23" s="61"/>
      <c r="U23" s="61"/>
      <c r="V23" s="1"/>
    </row>
    <row r="24" spans="1:22" ht="1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1"/>
      <c r="N24" s="70"/>
      <c r="O24" s="70"/>
      <c r="P24" s="70"/>
      <c r="Q24" s="70"/>
      <c r="R24" s="70"/>
      <c r="S24" s="70"/>
      <c r="T24" s="61"/>
      <c r="U24" s="61"/>
    </row>
    <row r="25" spans="1:22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61"/>
      <c r="N25" s="70"/>
      <c r="O25" s="70"/>
      <c r="P25" s="70"/>
      <c r="Q25" s="70"/>
      <c r="R25" s="70"/>
      <c r="S25" s="70"/>
      <c r="T25" s="61"/>
      <c r="U25" s="61"/>
    </row>
    <row r="26" spans="1:22" ht="15" customHeight="1" x14ac:dyDescent="0.25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1"/>
      <c r="N26" s="70"/>
      <c r="O26" s="70"/>
      <c r="P26" s="70"/>
      <c r="Q26" s="70"/>
      <c r="R26" s="70"/>
      <c r="S26" s="70"/>
      <c r="T26" s="61"/>
      <c r="U26" s="61"/>
    </row>
    <row r="27" spans="1:22" x14ac:dyDescent="0.2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61"/>
      <c r="N27" s="70"/>
      <c r="O27" s="70"/>
      <c r="P27" s="70"/>
      <c r="Q27" s="70"/>
      <c r="R27" s="70"/>
      <c r="S27" s="70"/>
      <c r="T27" s="61"/>
      <c r="U27" s="61"/>
    </row>
    <row r="28" spans="1:22" x14ac:dyDescent="0.25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61"/>
      <c r="N28" s="70"/>
      <c r="O28" s="70"/>
      <c r="P28" s="70"/>
      <c r="Q28" s="70"/>
      <c r="R28" s="70"/>
      <c r="S28" s="70"/>
      <c r="T28" s="61"/>
      <c r="U28" s="61"/>
    </row>
    <row r="29" spans="1:22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61"/>
      <c r="N29" s="70"/>
      <c r="O29" s="70"/>
      <c r="P29" s="70"/>
      <c r="Q29" s="70"/>
      <c r="R29" s="70"/>
      <c r="S29" s="70"/>
      <c r="T29" s="61"/>
      <c r="U29" s="61"/>
    </row>
    <row r="30" spans="1:22" x14ac:dyDescent="0.25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61"/>
      <c r="N30" s="70"/>
      <c r="O30" s="70"/>
      <c r="P30" s="70"/>
      <c r="Q30" s="70"/>
      <c r="R30" s="70"/>
      <c r="S30" s="70"/>
      <c r="T30" s="61"/>
      <c r="U30" s="61"/>
    </row>
    <row r="31" spans="1:22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61"/>
      <c r="N31" s="70"/>
      <c r="O31" s="70"/>
      <c r="P31" s="70"/>
      <c r="Q31" s="70"/>
      <c r="R31" s="70"/>
      <c r="S31" s="70"/>
      <c r="T31" s="61"/>
      <c r="U31" s="61"/>
    </row>
    <row r="32" spans="1:22" x14ac:dyDescent="0.25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61"/>
      <c r="N32" s="70"/>
      <c r="O32" s="70"/>
      <c r="P32" s="70"/>
      <c r="Q32" s="70"/>
      <c r="R32" s="70"/>
      <c r="S32" s="70"/>
      <c r="T32" s="61"/>
      <c r="U32" s="61"/>
    </row>
    <row r="33" spans="1:2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61"/>
      <c r="N33" s="70"/>
      <c r="O33" s="70"/>
      <c r="P33" s="70"/>
      <c r="Q33" s="70"/>
      <c r="R33" s="70"/>
      <c r="S33" s="70"/>
      <c r="T33" s="61"/>
      <c r="U33" s="61"/>
    </row>
    <row r="34" spans="1:21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61"/>
      <c r="N34" s="70"/>
      <c r="O34" s="70"/>
      <c r="P34" s="70"/>
      <c r="Q34" s="70"/>
      <c r="R34" s="70"/>
      <c r="S34" s="70"/>
      <c r="T34" s="61"/>
      <c r="U34" s="61"/>
    </row>
    <row r="35" spans="1:21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61"/>
      <c r="N35" s="70"/>
      <c r="O35" s="70"/>
      <c r="P35" s="70"/>
      <c r="Q35" s="70"/>
      <c r="R35" s="70"/>
      <c r="S35" s="70"/>
      <c r="T35" s="61"/>
      <c r="U35" s="61"/>
    </row>
    <row r="36" spans="1:2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61"/>
      <c r="N36" s="70"/>
      <c r="O36" s="70"/>
      <c r="P36" s="70"/>
      <c r="Q36" s="70"/>
      <c r="R36" s="70"/>
      <c r="S36" s="70"/>
      <c r="T36" s="61"/>
      <c r="U36" s="61"/>
    </row>
    <row r="37" spans="1:21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61"/>
      <c r="N37" s="70"/>
      <c r="O37" s="70"/>
      <c r="P37" s="70"/>
      <c r="Q37" s="70"/>
      <c r="R37" s="70"/>
      <c r="S37" s="70"/>
      <c r="T37" s="61"/>
      <c r="U37" s="61"/>
    </row>
    <row r="38" spans="1:2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1"/>
      <c r="N38" s="70"/>
      <c r="O38" s="70"/>
      <c r="P38" s="70"/>
      <c r="Q38" s="70"/>
      <c r="R38" s="70"/>
      <c r="S38" s="70"/>
      <c r="T38" s="61"/>
      <c r="U38" s="61"/>
    </row>
    <row r="39" spans="1:2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61"/>
      <c r="N39" s="70"/>
      <c r="O39" s="70"/>
      <c r="P39" s="70"/>
      <c r="Q39" s="70"/>
      <c r="R39" s="70"/>
      <c r="S39" s="70"/>
      <c r="T39" s="61"/>
      <c r="U39" s="61"/>
    </row>
    <row r="40" spans="1:21" ht="15.75" thickBot="1" x14ac:dyDescent="0.3">
      <c r="A40" s="8"/>
      <c r="B40" s="8"/>
      <c r="C40" s="8"/>
      <c r="D40" s="8"/>
      <c r="E40" s="8"/>
      <c r="F40" s="8"/>
      <c r="G40" s="8"/>
      <c r="H40" s="8"/>
      <c r="I40" s="8"/>
      <c r="J40" s="52"/>
      <c r="K40" s="52"/>
      <c r="L40" s="52"/>
      <c r="M40" s="52"/>
      <c r="N40" s="52"/>
      <c r="O40" s="52"/>
      <c r="P40" s="52"/>
      <c r="Q40" s="52"/>
      <c r="R40" s="52"/>
      <c r="S40" s="8"/>
    </row>
  </sheetData>
  <mergeCells count="14">
    <mergeCell ref="D3:F3"/>
    <mergeCell ref="G3:G5"/>
    <mergeCell ref="I3:I5"/>
    <mergeCell ref="L3:L5"/>
    <mergeCell ref="A1:S1"/>
    <mergeCell ref="J3:J5"/>
    <mergeCell ref="A18:C18"/>
    <mergeCell ref="H17:H18"/>
    <mergeCell ref="A22:L39"/>
    <mergeCell ref="N22:S39"/>
    <mergeCell ref="A6:A14"/>
    <mergeCell ref="L17:L18"/>
    <mergeCell ref="J17:J18"/>
    <mergeCell ref="M17:M18"/>
  </mergeCells>
  <conditionalFormatting sqref="D17">
    <cfRule type="expression" dxfId="5" priority="6">
      <formula>$D$17&gt;$D$18</formula>
    </cfRule>
  </conditionalFormatting>
  <conditionalFormatting sqref="E17">
    <cfRule type="expression" dxfId="4" priority="5">
      <formula>$E$17&gt;$E$18</formula>
    </cfRule>
  </conditionalFormatting>
  <conditionalFormatting sqref="F17">
    <cfRule type="expression" dxfId="3" priority="4">
      <formula>$F$17&gt;$F$18</formula>
    </cfRule>
  </conditionalFormatting>
  <conditionalFormatting sqref="D18">
    <cfRule type="expression" dxfId="2" priority="3">
      <formula>$D$18&gt;$D$17</formula>
    </cfRule>
  </conditionalFormatting>
  <conditionalFormatting sqref="E18">
    <cfRule type="expression" dxfId="1" priority="2">
      <formula>$E$18&gt;$E$17</formula>
    </cfRule>
  </conditionalFormatting>
  <conditionalFormatting sqref="F18">
    <cfRule type="expression" dxfId="0" priority="1">
      <formula>$F$18&gt;$F$17</formula>
    </cfRule>
  </conditionalFormatting>
  <dataValidations count="1">
    <dataValidation type="whole" allowBlank="1" showInputMessage="1" showErrorMessage="1" sqref="D6:F14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Rekenmodel</vt:lpstr>
    </vt:vector>
  </TitlesOfParts>
  <Company>Grontmij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p625432</dc:creator>
  <cp:lastModifiedBy>Vliet, Jeroen van</cp:lastModifiedBy>
  <cp:lastPrinted>2017-03-16T08:24:22Z</cp:lastPrinted>
  <dcterms:created xsi:type="dcterms:W3CDTF">2015-08-04T14:34:03Z</dcterms:created>
  <dcterms:modified xsi:type="dcterms:W3CDTF">2017-06-21T08:50:32Z</dcterms:modified>
</cp:coreProperties>
</file>